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clogix.litgrid.eu/LitGRID/Attachments/Current/Dokumentai (8874)/25PA- (11647863)/25PA-916/Checked-Out/"/>
    </mc:Choice>
  </mc:AlternateContent>
  <xr:revisionPtr revIDLastSave="0" documentId="13_ncr:1_{532D6F5D-F9AF-4E5C-BB2F-CB013BD6A0A3}" xr6:coauthVersionLast="47" xr6:coauthVersionMax="47" xr10:uidLastSave="{00000000-0000-0000-0000-000000000000}"/>
  <bookViews>
    <workbookView xWindow="28680" yWindow="-1095" windowWidth="29040" windowHeight="15720" xr2:uid="{00000000-000D-0000-FFFF-FFFF00000000}"/>
  </bookViews>
  <sheets>
    <sheet name="Darbų žiniaraštis" sheetId="2" r:id="rId1"/>
  </sheets>
  <externalReferences>
    <externalReference r:id="rId2"/>
  </externalReferences>
  <definedNames>
    <definedName name="AkcIslData">'[1]Pagrindines prielaidos'!$B$55</definedName>
    <definedName name="AkcVerte">'[1]Pagrindines prielaidos'!$B$58</definedName>
    <definedName name="BS">#REF!</definedName>
    <definedName name="BSA">#REF!,#REF!,#REF!</definedName>
    <definedName name="BSAtsargosPct">'[1]Pagrindines prielaidos'!$B$65</definedName>
    <definedName name="BSBeg">#REF!</definedName>
    <definedName name="BSGSDebitoriaiPct">'[1]Pagrindines prielaidos'!$B$63</definedName>
    <definedName name="BSM">#REF!,#REF!,#REF!</definedName>
    <definedName name="BSMYr1">#REF!</definedName>
    <definedName name="BSMYr2">#REF!</definedName>
    <definedName name="BSMYr3">#REF!</definedName>
    <definedName name="BSMokSumosPKreditai">'[1]Pagrindines prielaidos'!$B$67</definedName>
    <definedName name="BSQ">#REF!,#REF!,#REF!</definedName>
    <definedName name="BSQYr1">#REF!</definedName>
    <definedName name="BSQYr2">#REF!</definedName>
    <definedName name="BSQYr3">#REF!</definedName>
    <definedName name="CF">#REF!</definedName>
    <definedName name="CFA">'[1]Pinigu srautai'!$R$5,'[1]Pinigu srautai'!$AI$5,'[1]Pinigu srautai'!$AZ$5</definedName>
    <definedName name="CFAYr1">#REF!</definedName>
    <definedName name="CFAYr2">#REF!</definedName>
    <definedName name="CFM">'[1]Pinigu srautai'!$B$5:$M$5,'[1]Pinigu srautai'!$S$5:$AD$5,'[1]Pinigu srautai'!$AJ$5:$AU$5</definedName>
    <definedName name="CFMYr1">#REF!</definedName>
    <definedName name="CFMYr2">#REF!</definedName>
    <definedName name="CFMYr3">#REF!</definedName>
    <definedName name="CFQ">'[1]Pinigu srautai'!$N$5:$Q$5,'[1]Pinigu srautai'!$AE$5:$AH$5,'[1]Pinigu srautai'!$AV$5:$AY$5</definedName>
    <definedName name="CFQYr1">#REF!</definedName>
    <definedName name="CFQYr2">#REF!</definedName>
    <definedName name="CFQYr3">#REF!</definedName>
    <definedName name="Co">'[1]Pagrindines prielaidos'!$B$3</definedName>
    <definedName name="COGPaslaugosPct">'[1]Pagrindines prielaidos'!$B$26</definedName>
    <definedName name="COGRemontasPct">'[1]Pagrindines prielaidos'!$B$20</definedName>
    <definedName name="COGStatybaPct">'[1]Pagrindines prielaidos'!$B$24</definedName>
    <definedName name="COGTAptarnavimasPct">'[1]Pagrindines prielaidos'!$B$22</definedName>
    <definedName name="FAM">'[1]Ilgalaikis materialus turtas '!$C$17:$N$17,'[1]Ilgalaikis materialus turtas '!$T$17:$AE$17,'[1]Ilgalaikis materialus turtas '!$AK$17:$AV$17</definedName>
    <definedName name="FAQ">'[1]Ilgalaikis materialus turtas '!$O$17:$R$17,'[1]Ilgalaikis materialus turtas '!$AF$17:$AI$17,'[1]Ilgalaikis materialus turtas '!$AW$17:$AZ$17</definedName>
    <definedName name="y">#REF!</definedName>
    <definedName name="Instructions">#REF!</definedName>
    <definedName name="Interest">'[1]Pagrindines prielaidos'!$B$41</definedName>
    <definedName name="IS">#REF!</definedName>
    <definedName name="ISM">'[1]Pelno nuost ataskaita'!$B$5:$M$5,'[1]Pelno nuost ataskaita'!$S$5:$AD$5,'[1]Pelno nuost ataskaita'!$AJ$5:$AU$5</definedName>
    <definedName name="ISMYr1">#REF!</definedName>
    <definedName name="ISMYr2">#REF!</definedName>
    <definedName name="ISMYr3">#REF!</definedName>
    <definedName name="ISQ">'[1]Pelno nuost ataskaita'!$N$5:$Q$5,'[1]Pelno nuost ataskaita'!$AE$5:$AH$5,'[1]Pelno nuost ataskaita'!$AV$5:$AY$5</definedName>
    <definedName name="ISQYr1">#REF!</definedName>
    <definedName name="ISQYr2">#REF!</definedName>
    <definedName name="ISQYr3">#REF!</definedName>
    <definedName name="StartDate">'[1]Pagrindines prielaidos'!$B$5</definedName>
    <definedName name="StockIssueCostLife">'[1]Pagrindines prielaidos'!#REF!</definedName>
    <definedName name="StockIssueDate">'[1]Pagrindines prielaidos'!#REF!</definedName>
    <definedName name="StockProceeds">'[1]Pagrindines prielaidos'!#REF!</definedName>
    <definedName name="StockProceedsNet">'[1]Pagrindines prielaidos'!#REF!</definedName>
    <definedName name="StockUWFee">'[1]Pagrindines prielaidos'!#REF!</definedName>
    <definedName name="TaxRate">'[1]Pagrindines prielaidos'!$B$43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2" l="1"/>
  <c r="F5" i="2"/>
  <c r="F7" i="2" s="1"/>
  <c r="F8" i="2" l="1"/>
  <c r="F9" i="2" s="1"/>
</calcChain>
</file>

<file path=xl/sharedStrings.xml><?xml version="1.0" encoding="utf-8"?>
<sst xmlns="http://schemas.openxmlformats.org/spreadsheetml/2006/main" count="18" uniqueCount="17">
  <si>
    <t>Nr.</t>
  </si>
  <si>
    <t>Pavadinimas ir techninės charakteristikos</t>
  </si>
  <si>
    <t>Mato vnt.</t>
  </si>
  <si>
    <t>Kiekis</t>
  </si>
  <si>
    <t>1.1</t>
  </si>
  <si>
    <t xml:space="preserve"> DARBŲ ŽINIARAŠTIS</t>
  </si>
  <si>
    <t>PVM 21%:</t>
  </si>
  <si>
    <t>Suma, Eur be PVM</t>
  </si>
  <si>
    <t>Viso, Eur su PVM:</t>
  </si>
  <si>
    <t>Viso, Eur be PVM:</t>
  </si>
  <si>
    <r>
      <t xml:space="preserve">Vieneto kaina, 
Eur be PVM 
</t>
    </r>
    <r>
      <rPr>
        <b/>
        <sz val="10"/>
        <color rgb="FFFF0000"/>
        <rFont val="Arial"/>
        <family val="2"/>
        <charset val="186"/>
      </rPr>
      <t>(pildo Tiekėjas)</t>
    </r>
  </si>
  <si>
    <t>2.1</t>
  </si>
  <si>
    <t>vnt.</t>
  </si>
  <si>
    <t>SPS 4 priedas. Darbų žiniaraštis</t>
  </si>
  <si>
    <t>Alytaus TP dyzelgeneratoriaus keitimas</t>
  </si>
  <si>
    <t>Techninio darbo projekto parengimas</t>
  </si>
  <si>
    <t>Generatorius, kitos medžiagos, sumontavimo ir išbandymo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</si>
</sst>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.00\ _L_t_-;\-* #,##0.00\ _L_t_-;_-* &quot;-&quot;??\ _L_t_-;_-@_-"/>
    <numFmt numFmtId="166" formatCode="?????0.0??;\-?????.0??;?"/>
  </numFmts>
  <fonts count="1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</font>
    <font>
      <sz val="8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b/>
      <sz val="11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165" fontId="8" fillId="2" borderId="2" xfId="4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165" fontId="7" fillId="2" borderId="1" xfId="4" applyNumberFormat="1" applyFont="1" applyFill="1" applyBorder="1" applyAlignment="1">
      <alignment horizontal="center" vertical="center"/>
    </xf>
    <xf numFmtId="166" fontId="8" fillId="0" borderId="0" xfId="0" applyNumberFormat="1" applyFont="1" applyAlignment="1">
      <alignment horizontal="right"/>
    </xf>
    <xf numFmtId="0" fontId="7" fillId="0" borderId="0" xfId="0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9" fillId="2" borderId="0" xfId="1" applyFont="1" applyFill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3" xfId="0" applyFont="1" applyBorder="1" applyAlignment="1">
      <alignment horizontal="right"/>
    </xf>
  </cellXfs>
  <cellStyles count="5">
    <cellStyle name="Comma" xfId="4" builtinId="3"/>
    <cellStyle name="Comma 2" xfId="2" xr:uid="{00000000-0005-0000-0000-000001000000}"/>
    <cellStyle name="Normal" xfId="0" builtinId="0"/>
    <cellStyle name="Normal 10" xfId="1" xr:uid="{00000000-0005-0000-0000-000003000000}"/>
    <cellStyle name="Normal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oclogix.litgrid.eu/Andrius/2006-06-09/Biudzetas-2006-VI/DIAL_4metu_ETP_finansinis_planas_Fin_Model_Intermediate_041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 Model"/>
      <sheetName val="Trial Balance"/>
      <sheetName val="Pagrindines prielaidos"/>
      <sheetName val="Ilgalaikis materialus turtas "/>
      <sheetName val="Personalo planas"/>
      <sheetName val="Atlyginimu planas"/>
      <sheetName val="Atlyginimu sanaudos"/>
      <sheetName val="Alytus"/>
      <sheetName val="Panevezys"/>
      <sheetName val="Utena"/>
      <sheetName val="Vilnius"/>
      <sheetName val="Centrine istaiga"/>
      <sheetName val="Pelno nuost ataskaita"/>
      <sheetName val="Balansas"/>
      <sheetName val="Pinigu srautai"/>
    </sheetNames>
    <sheetDataSet>
      <sheetData sheetId="0"/>
      <sheetData sheetId="1"/>
      <sheetData sheetId="2">
        <row r="3">
          <cell r="B3" t="str">
            <v>Elektros tinklo paslaugos UAB</v>
          </cell>
        </row>
        <row r="5">
          <cell r="B5">
            <v>38353</v>
          </cell>
        </row>
        <row r="20">
          <cell r="B20">
            <v>0.87</v>
          </cell>
        </row>
        <row r="22">
          <cell r="B22">
            <v>0.9</v>
          </cell>
        </row>
        <row r="24">
          <cell r="B24">
            <v>0.85</v>
          </cell>
        </row>
        <row r="26">
          <cell r="B26">
            <v>0.9</v>
          </cell>
        </row>
        <row r="41">
          <cell r="B41">
            <v>0</v>
          </cell>
        </row>
        <row r="43">
          <cell r="B43">
            <v>0.15</v>
          </cell>
        </row>
        <row r="55">
          <cell r="B55">
            <v>38353</v>
          </cell>
        </row>
        <row r="58">
          <cell r="B58">
            <v>0</v>
          </cell>
        </row>
        <row r="63">
          <cell r="B63">
            <v>7.0000000000000007E-2</v>
          </cell>
        </row>
        <row r="65">
          <cell r="B65">
            <v>0.7</v>
          </cell>
        </row>
        <row r="67">
          <cell r="B67">
            <v>0.15</v>
          </cell>
        </row>
      </sheetData>
      <sheetData sheetId="3">
        <row r="17">
          <cell r="C17">
            <v>38383</v>
          </cell>
          <cell r="D17">
            <v>38411</v>
          </cell>
          <cell r="E17">
            <v>38442</v>
          </cell>
          <cell r="F17">
            <v>38472</v>
          </cell>
          <cell r="G17">
            <v>38503</v>
          </cell>
          <cell r="H17">
            <v>38533</v>
          </cell>
          <cell r="I17">
            <v>38564</v>
          </cell>
          <cell r="J17">
            <v>38595</v>
          </cell>
          <cell r="K17">
            <v>38625</v>
          </cell>
          <cell r="L17">
            <v>38656</v>
          </cell>
          <cell r="M17">
            <v>38686</v>
          </cell>
          <cell r="N17">
            <v>38717</v>
          </cell>
          <cell r="O17" t="str">
            <v>Q1 2005</v>
          </cell>
          <cell r="P17" t="str">
            <v>Q2 2005</v>
          </cell>
          <cell r="Q17" t="str">
            <v>Q3 2005</v>
          </cell>
          <cell r="R17" t="str">
            <v>Q4 2005</v>
          </cell>
          <cell r="T17">
            <v>38748</v>
          </cell>
          <cell r="U17">
            <v>38776</v>
          </cell>
          <cell r="V17">
            <v>38807</v>
          </cell>
          <cell r="W17">
            <v>38837</v>
          </cell>
          <cell r="X17">
            <v>38868</v>
          </cell>
          <cell r="Y17">
            <v>38898</v>
          </cell>
          <cell r="Z17">
            <v>38929</v>
          </cell>
          <cell r="AA17">
            <v>38960</v>
          </cell>
          <cell r="AB17">
            <v>38990</v>
          </cell>
          <cell r="AC17">
            <v>39021</v>
          </cell>
          <cell r="AD17">
            <v>39051</v>
          </cell>
          <cell r="AE17">
            <v>39082</v>
          </cell>
          <cell r="AF17" t="str">
            <v>Q1 2006</v>
          </cell>
          <cell r="AG17" t="str">
            <v>Q2 2006</v>
          </cell>
          <cell r="AH17" t="str">
            <v>Q3 2006</v>
          </cell>
          <cell r="AI17" t="str">
            <v>Q4 2006</v>
          </cell>
          <cell r="AK17">
            <v>39113</v>
          </cell>
          <cell r="AL17">
            <v>39141</v>
          </cell>
          <cell r="AM17">
            <v>39172</v>
          </cell>
          <cell r="AN17">
            <v>39202</v>
          </cell>
          <cell r="AO17">
            <v>39233</v>
          </cell>
          <cell r="AP17">
            <v>39263</v>
          </cell>
          <cell r="AQ17">
            <v>39294</v>
          </cell>
          <cell r="AR17">
            <v>39325</v>
          </cell>
          <cell r="AS17">
            <v>39355</v>
          </cell>
          <cell r="AT17">
            <v>39386</v>
          </cell>
          <cell r="AU17">
            <v>39416</v>
          </cell>
          <cell r="AV17">
            <v>39447</v>
          </cell>
          <cell r="AW17" t="str">
            <v>Q1 2007</v>
          </cell>
          <cell r="AX17" t="str">
            <v>Q2 2007</v>
          </cell>
          <cell r="AY17" t="str">
            <v>Q3 2007</v>
          </cell>
          <cell r="AZ17" t="str">
            <v>Q4 2007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B5">
            <v>38383</v>
          </cell>
          <cell r="C5">
            <v>38411</v>
          </cell>
          <cell r="D5">
            <v>38442</v>
          </cell>
          <cell r="E5">
            <v>38472</v>
          </cell>
          <cell r="F5">
            <v>38503</v>
          </cell>
          <cell r="G5">
            <v>38533</v>
          </cell>
          <cell r="H5">
            <v>38564</v>
          </cell>
          <cell r="I5">
            <v>38595</v>
          </cell>
          <cell r="J5">
            <v>38625</v>
          </cell>
          <cell r="K5">
            <v>38656</v>
          </cell>
          <cell r="L5">
            <v>38686</v>
          </cell>
          <cell r="M5">
            <v>38717</v>
          </cell>
          <cell r="N5" t="str">
            <v>Q1 2005</v>
          </cell>
          <cell r="O5" t="str">
            <v>Q2 2005</v>
          </cell>
          <cell r="P5" t="str">
            <v>Q3 2005</v>
          </cell>
          <cell r="Q5" t="str">
            <v>Q4 2005</v>
          </cell>
          <cell r="S5">
            <v>38748</v>
          </cell>
          <cell r="T5">
            <v>38776</v>
          </cell>
          <cell r="U5">
            <v>38807</v>
          </cell>
          <cell r="V5">
            <v>38837</v>
          </cell>
          <cell r="W5">
            <v>38868</v>
          </cell>
          <cell r="X5">
            <v>38898</v>
          </cell>
          <cell r="Y5">
            <v>38929</v>
          </cell>
          <cell r="Z5">
            <v>38960</v>
          </cell>
          <cell r="AA5">
            <v>38990</v>
          </cell>
          <cell r="AB5">
            <v>39021</v>
          </cell>
          <cell r="AC5">
            <v>39051</v>
          </cell>
          <cell r="AD5">
            <v>39082</v>
          </cell>
          <cell r="AE5" t="str">
            <v>Q1 2006</v>
          </cell>
          <cell r="AF5" t="str">
            <v>Q2 2006</v>
          </cell>
          <cell r="AG5" t="str">
            <v>Q3 2006</v>
          </cell>
          <cell r="AH5" t="str">
            <v>Q4 2006</v>
          </cell>
          <cell r="AJ5">
            <v>39113</v>
          </cell>
          <cell r="AK5">
            <v>39141</v>
          </cell>
          <cell r="AL5">
            <v>39172</v>
          </cell>
          <cell r="AM5">
            <v>39202</v>
          </cell>
          <cell r="AN5">
            <v>39233</v>
          </cell>
          <cell r="AO5">
            <v>39263</v>
          </cell>
          <cell r="AP5">
            <v>39294</v>
          </cell>
          <cell r="AQ5">
            <v>39325</v>
          </cell>
          <cell r="AR5">
            <v>39355</v>
          </cell>
          <cell r="AS5">
            <v>39386</v>
          </cell>
          <cell r="AT5">
            <v>39416</v>
          </cell>
          <cell r="AU5">
            <v>39447</v>
          </cell>
          <cell r="AV5" t="str">
            <v>Q1 2007</v>
          </cell>
          <cell r="AW5" t="str">
            <v>Q2 2007</v>
          </cell>
          <cell r="AX5" t="str">
            <v>Q3 2007</v>
          </cell>
          <cell r="AY5" t="str">
            <v>Q4 2007</v>
          </cell>
        </row>
      </sheetData>
      <sheetData sheetId="13"/>
      <sheetData sheetId="14">
        <row r="5">
          <cell r="B5">
            <v>38383</v>
          </cell>
          <cell r="C5">
            <v>38411</v>
          </cell>
          <cell r="D5">
            <v>38442</v>
          </cell>
          <cell r="E5">
            <v>38472</v>
          </cell>
          <cell r="F5">
            <v>38503</v>
          </cell>
          <cell r="G5">
            <v>38533</v>
          </cell>
          <cell r="H5">
            <v>38564</v>
          </cell>
          <cell r="I5">
            <v>38595</v>
          </cell>
          <cell r="J5">
            <v>38625</v>
          </cell>
          <cell r="K5">
            <v>38656</v>
          </cell>
          <cell r="L5">
            <v>38686</v>
          </cell>
          <cell r="M5">
            <v>38717</v>
          </cell>
          <cell r="N5" t="str">
            <v>Q1 2005</v>
          </cell>
          <cell r="O5" t="str">
            <v>Q2 2005</v>
          </cell>
          <cell r="P5" t="str">
            <v>Q3 2005</v>
          </cell>
          <cell r="Q5" t="str">
            <v>Q4 2005</v>
          </cell>
          <cell r="R5" t="str">
            <v>2005 Total</v>
          </cell>
          <cell r="S5">
            <v>38748</v>
          </cell>
          <cell r="T5">
            <v>38776</v>
          </cell>
          <cell r="U5">
            <v>38807</v>
          </cell>
          <cell r="V5">
            <v>38837</v>
          </cell>
          <cell r="W5">
            <v>38868</v>
          </cell>
          <cell r="X5">
            <v>38898</v>
          </cell>
          <cell r="Y5">
            <v>38929</v>
          </cell>
          <cell r="Z5">
            <v>38960</v>
          </cell>
          <cell r="AA5">
            <v>38990</v>
          </cell>
          <cell r="AB5">
            <v>39021</v>
          </cell>
          <cell r="AC5">
            <v>39051</v>
          </cell>
          <cell r="AD5">
            <v>39082</v>
          </cell>
          <cell r="AE5" t="str">
            <v>Q1 2006</v>
          </cell>
          <cell r="AF5" t="str">
            <v>Q2 2006</v>
          </cell>
          <cell r="AG5" t="str">
            <v>Q3 2006</v>
          </cell>
          <cell r="AH5" t="str">
            <v>Q4 2006</v>
          </cell>
          <cell r="AI5" t="str">
            <v>2006 Total</v>
          </cell>
          <cell r="AJ5">
            <v>39113</v>
          </cell>
          <cell r="AK5">
            <v>39141</v>
          </cell>
          <cell r="AL5">
            <v>39172</v>
          </cell>
          <cell r="AM5">
            <v>39202</v>
          </cell>
          <cell r="AN5">
            <v>39233</v>
          </cell>
          <cell r="AO5">
            <v>39263</v>
          </cell>
          <cell r="AP5">
            <v>39294</v>
          </cell>
          <cell r="AQ5">
            <v>39325</v>
          </cell>
          <cell r="AR5">
            <v>39355</v>
          </cell>
          <cell r="AS5">
            <v>39386</v>
          </cell>
          <cell r="AT5">
            <v>39416</v>
          </cell>
          <cell r="AU5">
            <v>39447</v>
          </cell>
          <cell r="AV5" t="str">
            <v>Q1 2007</v>
          </cell>
          <cell r="AW5" t="str">
            <v>Q2 2007</v>
          </cell>
          <cell r="AX5" t="str">
            <v>Q3 2007</v>
          </cell>
          <cell r="AY5" t="str">
            <v>Q4 2007</v>
          </cell>
          <cell r="AZ5" t="str">
            <v>2007 Total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zoomScaleNormal="100" workbookViewId="0">
      <selection activeCell="B6" sqref="B6"/>
    </sheetView>
  </sheetViews>
  <sheetFormatPr defaultColWidth="9.1796875" defaultRowHeight="12.5" x14ac:dyDescent="0.35"/>
  <cols>
    <col min="1" max="1" width="3.36328125" style="1" bestFit="1" customWidth="1"/>
    <col min="2" max="2" width="48.7265625" style="1" bestFit="1" customWidth="1"/>
    <col min="3" max="3" width="8.54296875" style="1" customWidth="1"/>
    <col min="4" max="4" width="9.6328125" style="1" customWidth="1"/>
    <col min="5" max="5" width="14.26953125" style="1" bestFit="1" customWidth="1"/>
    <col min="6" max="6" width="13.90625" style="1" customWidth="1"/>
    <col min="7" max="16384" width="9.1796875" style="1"/>
  </cols>
  <sheetData>
    <row r="1" spans="1:6" x14ac:dyDescent="0.35">
      <c r="A1" s="15" t="s">
        <v>13</v>
      </c>
      <c r="B1" s="15"/>
      <c r="C1" s="15"/>
      <c r="D1" s="15"/>
      <c r="E1" s="15"/>
      <c r="F1" s="15"/>
    </row>
    <row r="2" spans="1:6" s="2" customFormat="1" ht="14" x14ac:dyDescent="0.35">
      <c r="A2" s="16" t="s">
        <v>14</v>
      </c>
      <c r="B2" s="16"/>
      <c r="C2" s="16"/>
      <c r="D2" s="16"/>
      <c r="E2" s="16"/>
      <c r="F2" s="16"/>
    </row>
    <row r="3" spans="1:6" s="2" customFormat="1" ht="14" x14ac:dyDescent="0.3">
      <c r="A3" s="17" t="s">
        <v>5</v>
      </c>
      <c r="B3" s="17"/>
      <c r="C3" s="17"/>
      <c r="D3" s="17"/>
      <c r="E3" s="17"/>
      <c r="F3" s="17"/>
    </row>
    <row r="4" spans="1:6" s="3" customFormat="1" ht="39" x14ac:dyDescent="0.35">
      <c r="A4" s="5" t="s">
        <v>0</v>
      </c>
      <c r="B4" s="5" t="s">
        <v>1</v>
      </c>
      <c r="C4" s="5" t="s">
        <v>2</v>
      </c>
      <c r="D4" s="5" t="s">
        <v>3</v>
      </c>
      <c r="E4" s="5" t="s">
        <v>10</v>
      </c>
      <c r="F4" s="5" t="s">
        <v>7</v>
      </c>
    </row>
    <row r="5" spans="1:6" s="3" customFormat="1" x14ac:dyDescent="0.35">
      <c r="A5" s="9" t="s">
        <v>4</v>
      </c>
      <c r="B5" s="6" t="s">
        <v>15</v>
      </c>
      <c r="C5" s="10" t="s">
        <v>12</v>
      </c>
      <c r="D5" s="11">
        <v>1</v>
      </c>
      <c r="E5" s="12">
        <v>0</v>
      </c>
      <c r="F5" s="13">
        <f>E5*D5</f>
        <v>0</v>
      </c>
    </row>
    <row r="6" spans="1:6" s="3" customFormat="1" ht="25.5" thickBot="1" x14ac:dyDescent="0.4">
      <c r="A6" s="9" t="s">
        <v>11</v>
      </c>
      <c r="B6" s="6" t="s">
        <v>16</v>
      </c>
      <c r="C6" s="10" t="s">
        <v>12</v>
      </c>
      <c r="D6" s="11">
        <v>1</v>
      </c>
      <c r="E6" s="12">
        <v>0</v>
      </c>
      <c r="F6" s="13">
        <f>E6*D6</f>
        <v>0</v>
      </c>
    </row>
    <row r="7" spans="1:6" s="7" customFormat="1" ht="13.5" thickBot="1" x14ac:dyDescent="0.35">
      <c r="D7" s="18" t="s">
        <v>9</v>
      </c>
      <c r="E7" s="19"/>
      <c r="F7" s="8">
        <f>SUM(F5:F6)</f>
        <v>0</v>
      </c>
    </row>
    <row r="8" spans="1:6" s="7" customFormat="1" ht="13.5" thickBot="1" x14ac:dyDescent="0.35">
      <c r="D8" s="14" t="s">
        <v>6</v>
      </c>
      <c r="E8" s="14"/>
      <c r="F8" s="8">
        <f>F7*0.21</f>
        <v>0</v>
      </c>
    </row>
    <row r="9" spans="1:6" s="7" customFormat="1" ht="13.5" thickBot="1" x14ac:dyDescent="0.35">
      <c r="D9" s="14" t="s">
        <v>8</v>
      </c>
      <c r="E9" s="14"/>
      <c r="F9" s="8">
        <f>SUM(F7:F8)</f>
        <v>0</v>
      </c>
    </row>
    <row r="11" spans="1:6" x14ac:dyDescent="0.35">
      <c r="B11" s="4"/>
    </row>
  </sheetData>
  <sheetProtection formatCells="0" formatColumns="0" formatRows="0" insertColumns="0" insertRows="0" insertHyperlinks="0" deleteColumns="0" deleteRows="0" sort="0" autoFilter="0" pivotTables="0"/>
  <mergeCells count="6">
    <mergeCell ref="D9:E9"/>
    <mergeCell ref="A1:F1"/>
    <mergeCell ref="A2:F2"/>
    <mergeCell ref="A3:F3"/>
    <mergeCell ref="D7:E7"/>
    <mergeCell ref="D8:E8"/>
  </mergeCells>
  <phoneticPr fontId="3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D16DC27B9D44444B69C8FA08BAA82AA" ma:contentTypeVersion="12" ma:contentTypeDescription="Kurkite naują dokumentą." ma:contentTypeScope="" ma:versionID="2a418951d8a8fccae9b875d262590bc7">
  <xsd:schema xmlns:xsd="http://www.w3.org/2001/XMLSchema" xmlns:xs="http://www.w3.org/2001/XMLSchema" xmlns:p="http://schemas.microsoft.com/office/2006/metadata/properties" xmlns:ns3="214790b1-ac7f-418b-b323-f04ec19cfb71" xmlns:ns4="11003b07-0b23-4e66-bd9a-b07e2180e75e" targetNamespace="http://schemas.microsoft.com/office/2006/metadata/properties" ma:root="true" ma:fieldsID="9f114d647acc03bc7026ea2c873015c7" ns3:_="" ns4:_="">
    <xsd:import namespace="214790b1-ac7f-418b-b323-f04ec19cfb71"/>
    <xsd:import namespace="11003b07-0b23-4e66-bd9a-b07e2180e75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790b1-ac7f-418b-b323-f04ec19cfb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003b07-0b23-4e66-bd9a-b07e2180e75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4CDA56-5199-4029-BD10-9FEA7DE6C3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306320-984F-4826-A4A7-66C218614B01}">
  <ds:schemaRefs>
    <ds:schemaRef ds:uri="http://schemas.microsoft.com/office/2006/metadata/properties"/>
    <ds:schemaRef ds:uri="214790b1-ac7f-418b-b323-f04ec19cfb71"/>
    <ds:schemaRef ds:uri="http://purl.org/dc/terms/"/>
    <ds:schemaRef ds:uri="11003b07-0b23-4e66-bd9a-b07e2180e75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B40A04B-12C8-4ABC-9B22-D2AAA99D1D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4790b1-ac7f-418b-b323-f04ec19cfb71"/>
    <ds:schemaRef ds:uri="11003b07-0b23-4e66-bd9a-b07e2180e7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Darbų žiniaraštis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Karolis Čepaitis</dc:creator>
  <cp:lastModifiedBy>Sandra Stokytė</cp:lastModifiedBy>
  <cp:lastPrinted>2018-10-02T08:14:10Z</cp:lastPrinted>
  <dcterms:created xsi:type="dcterms:W3CDTF">2018-05-25T11:43:26Z</dcterms:created>
  <dcterms:modified xsi:type="dcterms:W3CDTF">2025-09-18T07:40:25Z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0x0101002D16DC27B9D44444B69C8FA08BAA82AA</vt:lpwstr>
  </property>
  <property fmtid="{D5CDD505-2E9C-101B-9397-08002B2CF9AE}" pid="3" name="MSIP_Label_32ae7b5d-0aac-474b-ae2b-02c331ef2874_Enabled">
    <vt:lpwstr>true</vt:lpwstr>
  </property>
  <property fmtid="{D5CDD505-2E9C-101B-9397-08002B2CF9AE}" pid="4" name="MSIP_Label_32ae7b5d-0aac-474b-ae2b-02c331ef2874_SetDate">
    <vt:lpwstr>2022-05-06T07:27:38Z</vt:lpwstr>
  </property>
  <property fmtid="{D5CDD505-2E9C-101B-9397-08002B2CF9AE}" pid="5" name="MSIP_Label_32ae7b5d-0aac-474b-ae2b-02c331ef2874_Method">
    <vt:lpwstr>Privileged</vt:lpwstr>
  </property>
  <property fmtid="{D5CDD505-2E9C-101B-9397-08002B2CF9AE}" pid="6" name="MSIP_Label_32ae7b5d-0aac-474b-ae2b-02c331ef2874_Name">
    <vt:lpwstr>VIDINĖ</vt:lpwstr>
  </property>
  <property fmtid="{D5CDD505-2E9C-101B-9397-08002B2CF9AE}" pid="7" name="MSIP_Label_32ae7b5d-0aac-474b-ae2b-02c331ef2874_SiteId">
    <vt:lpwstr>86bcf768-7bcf-4cd6-b041-b219988b7a9c</vt:lpwstr>
  </property>
  <property fmtid="{D5CDD505-2E9C-101B-9397-08002B2CF9AE}" pid="8" name="MSIP_Label_32ae7b5d-0aac-474b-ae2b-02c331ef2874_ActionId">
    <vt:lpwstr>3095c889-ce01-4086-8d64-362d3fa601fb</vt:lpwstr>
  </property>
  <property fmtid="{D5CDD505-2E9C-101B-9397-08002B2CF9AE}" pid="9" name="MSIP_Label_32ae7b5d-0aac-474b-ae2b-02c331ef2874_ContentBits">
    <vt:lpwstr>0</vt:lpwstr>
  </property>
</Properties>
</file>